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Whitmore Park_NON BLM" sheetId="1" r:id="rId1"/>
  </sheets>
  <definedNames>
    <definedName name="_xlnm.Print_Area" localSheetId="0">'Whitmore Park_NON BLM'!$A$1:$L$51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<sst xmlns="http://schemas.openxmlformats.org/spreadsheetml/2006/main" count="244" uniqueCount="92">
  <si>
    <t>Uinta Basin Railroad</t>
  </si>
  <si>
    <t>MP</t>
  </si>
  <si>
    <t>No. Tracks</t>
  </si>
  <si>
    <t>Xing Type</t>
  </si>
  <si>
    <t>Xing Name</t>
  </si>
  <si>
    <t>BR Type</t>
  </si>
  <si>
    <t>Water</t>
  </si>
  <si>
    <t>Road &amp; Water</t>
  </si>
  <si>
    <t>Road</t>
  </si>
  <si>
    <t>BR Height (ft)</t>
  </si>
  <si>
    <t>Tracks &amp; Water</t>
  </si>
  <si>
    <t>BR Length (ft) [per track]</t>
  </si>
  <si>
    <t>Railroad Bridges</t>
  </si>
  <si>
    <t>DPG</t>
  </si>
  <si>
    <t>Price River</t>
  </si>
  <si>
    <t>UPRR (2 tracks) &amp; Price River</t>
  </si>
  <si>
    <t>Beaver Creek</t>
  </si>
  <si>
    <t>Kyune Creek</t>
  </si>
  <si>
    <t>PCB</t>
  </si>
  <si>
    <t>Sowers Canyon Road</t>
  </si>
  <si>
    <t>Antelope Creek</t>
  </si>
  <si>
    <t>5880 W Road</t>
  </si>
  <si>
    <t>Willow Creek</t>
  </si>
  <si>
    <t>Per GK 1/9/2019, use 200' +/- bottom width, add slopes.</t>
  </si>
  <si>
    <t>Track is high above exist. road - install bridge.</t>
  </si>
  <si>
    <t>Segment</t>
  </si>
  <si>
    <t>Kyune Wye</t>
  </si>
  <si>
    <t>Main</t>
  </si>
  <si>
    <t>Over drainage next to UPRR.</t>
  </si>
  <si>
    <t>Over drainage.</t>
  </si>
  <si>
    <t xml:space="preserve">OX = </t>
  </si>
  <si>
    <t xml:space="preserve">At-grade = </t>
  </si>
  <si>
    <t xml:space="preserve">UX = </t>
  </si>
  <si>
    <t>Tall fill, install bridge</t>
  </si>
  <si>
    <t>Paved, tall enough fill for UX bridge.</t>
  </si>
  <si>
    <t>Raise over UPRR tracks.  Bridge lengthened from 271' in UDOT study.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</si>
  <si>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</si>
  <si>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</si>
  <si>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</si>
  <si>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</si>
  <si>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</si>
  <si>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</si>
  <si>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</si>
  <si>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SSPA</t>
  </si>
  <si>
    <t>BMS</t>
  </si>
  <si>
    <t>Structures List - RR Bridges</t>
  </si>
  <si>
    <t>Hwy 191</t>
  </si>
  <si>
    <t>Need to keep as a road underpass (GK indicated drainage very small).</t>
  </si>
  <si>
    <t>Indian Canyon Creek</t>
  </si>
  <si>
    <t>Added bridge for debris control per GK and DLM 5/30/2019.  30' bottom width.</t>
  </si>
  <si>
    <t>TO 6 - NEPA Engineering Support</t>
  </si>
  <si>
    <t>** for bridges (PCB, BMS, DPG), this is the abutment at low station.</t>
  </si>
  <si>
    <t>** for SSPA, this is the station at centerline of structure.</t>
  </si>
  <si>
    <t>Span Types:</t>
  </si>
  <si>
    <t>T/R - T/Bench in front of abutment, 2:1 slope down from there</t>
  </si>
  <si>
    <t xml:space="preserve"> = Precast Prestressed Concrete Double Cell Box Beam Span</t>
  </si>
  <si>
    <t xml:space="preserve">PCB: </t>
  </si>
  <si>
    <t>(ft)</t>
  </si>
  <si>
    <t xml:space="preserve"> = Rolled Steel Beam Span w/ Steel Pan Deck</t>
  </si>
  <si>
    <t xml:space="preserve">BMS: </t>
  </si>
  <si>
    <t xml:space="preserve"> = Built-up Steel Girder Span w/ Steel Pan Deck</t>
  </si>
  <si>
    <t xml:space="preserve">DPG: </t>
  </si>
  <si>
    <t>Station Start**</t>
  </si>
  <si>
    <t xml:space="preserve"> = Structural Steel Plate Arch</t>
  </si>
  <si>
    <t>Xing Station*</t>
  </si>
  <si>
    <t>* crossing feature location (not necessarily center of structure)</t>
  </si>
  <si>
    <t>TO 2 Notes
PJG 6/25/2019</t>
  </si>
  <si>
    <t>Shared w/ IC</t>
  </si>
  <si>
    <t>No change to height or length, call TO 2 structure OK.</t>
  </si>
  <si>
    <t>57-77-??</t>
  </si>
  <si>
    <t>Increased height and length per profile change, and changed to DPG due to height.</t>
  </si>
  <si>
    <t>Unique to WP</t>
  </si>
  <si>
    <t>Increased length to span over UBRR loop track.  Don't have Kyune Wye profile to check UBRR track elevation under bridge.</t>
  </si>
  <si>
    <t>Minnie Maud Creek Road</t>
  </si>
  <si>
    <t>Track is high above exist. road - install SSPA.</t>
  </si>
  <si>
    <t>Matched IC</t>
  </si>
  <si>
    <t>Added bridge per GTK 11/8/2019.  Base width of 100'.  Cannot locate w/o stationing, estimated.  Also, no profile specific to WP.</t>
  </si>
  <si>
    <t>Changed to DPG per GTK 11/8/2019.  Base width of 60'.</t>
  </si>
  <si>
    <t>Minnie Maud Creek</t>
  </si>
  <si>
    <t>Added bridge per GTK 11/8/2019.  Base width of 30'.</t>
  </si>
  <si>
    <r>
      <t xml:space="preserve">Whitmore Park Corridor - </t>
    </r>
    <r>
      <rPr>
        <b/>
        <sz val="9"/>
        <color theme="1"/>
        <rFont val="Arial"/>
        <family val="2"/>
      </rPr>
      <t>NON BLM ROUTE</t>
    </r>
  </si>
  <si>
    <t>Updated for stationing.</t>
  </si>
  <si>
    <t>Updated to DPG bridge per DLM 11/20/2019.</t>
  </si>
  <si>
    <t>Horse Creek Road</t>
  </si>
  <si>
    <t>Unique to WP, through NON-BLM</t>
  </si>
  <si>
    <t>Revised for crossing road only; drainage separate/small.</t>
  </si>
  <si>
    <t>D.B. PJG-HDR 11/22/2019</t>
  </si>
  <si>
    <t>TO 6 Notes 
PJG 11/22/2019</t>
  </si>
  <si>
    <t>Not overlapping IC, updated for taller fill.</t>
  </si>
  <si>
    <t>Added bridge per GTK 11/8/2019.  Base width of 80'.  Updated for taller fill.</t>
  </si>
  <si>
    <t>Added per PJG 11/7/2019.  Updated for taller fill.</t>
  </si>
  <si>
    <t>Need to raise track slighly (20' fill to 22' fill).  Revised start station slightly.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</si>
</sst>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0"/>
    <numFmt numFmtId="165" formatCode="0.0"/>
    <numFmt numFmtId="166" formatCode="###0\+00"/>
    <numFmt numFmtId="167" formatCode="_(* #,##0_);_(* \(#,##0\);_(* &quot;-&quot;??_);_(@_)"/>
    <numFmt numFmtId="168" formatCode="0.0&quot; KY&quot;"/>
  </numFmts>
  <fonts count="10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  <font>
      <sz val="9"/>
      <color rgb="FF00B050"/>
      <name val="Arial"/>
      <family val="2"/>
    </font>
    <font>
      <sz val="9"/>
      <color rgb="FF7030A0"/>
      <name val="Arial"/>
      <family val="2"/>
    </font>
  </fonts>
  <fills count="11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5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5" fontId="4" fillId="3" borderId="1" xfId="21" applyNumberFormat="1" applyBorder="1" applyAlignment="1">
      <alignment horizontal="right" indent="2"/>
    </xf>
    <xf numFmtId="166" fontId="4" fillId="3" borderId="1" xfId="21" applyNumberFormat="1" applyBorder="1" applyAlignment="1">
      <alignment horizontal="right" indent="1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2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166" fontId="4" fillId="3" borderId="3" xfId="21" applyNumberFormat="1" applyBorder="1" applyAlignment="1">
      <alignment horizontal="right" indent="1"/>
    </xf>
    <xf numFmtId="165" fontId="4" fillId="3" borderId="3" xfId="21" applyNumberFormat="1" applyBorder="1" applyAlignment="1">
      <alignment horizontal="right" indent="2"/>
    </xf>
    <xf numFmtId="0" fontId="6" fillId="0" borderId="0" xfId="0" applyFont="1"/>
    <xf numFmtId="0" fontId="4" fillId="0" borderId="1" xfId="0" applyFont="1" applyFill="1" applyBorder="1"/>
    <xf numFmtId="0" fontId="4" fillId="0" borderId="1" xfId="21" applyFont="1" applyFill="1" applyBorder="1"/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7" borderId="3" xfId="0" applyFill="1" applyBorder="1"/>
    <xf numFmtId="0" fontId="4" fillId="0" borderId="3" xfId="0" applyFont="1" applyFill="1" applyBorder="1"/>
    <xf numFmtId="167" fontId="0" fillId="0" borderId="0" xfId="18" applyNumberFormat="1" applyFont="1"/>
    <xf numFmtId="0" fontId="4" fillId="0" borderId="1" xfId="0" applyFont="1" applyBorder="1"/>
    <xf numFmtId="0" fontId="4" fillId="0" borderId="2" xfId="21" applyFont="1" applyFill="1" applyBorder="1"/>
    <xf numFmtId="0" fontId="0" fillId="0" borderId="0" xfId="0" applyAlignment="1">
      <alignment horizontal="right"/>
    </xf>
    <xf numFmtId="0" fontId="4" fillId="0" borderId="0" xfId="20" applyFont="1" applyFill="1" applyBorder="1" applyAlignment="1">
      <alignment horizontal="left"/>
    </xf>
    <xf numFmtId="2" fontId="0" fillId="0" borderId="0" xfId="0" applyNumberFormat="1" applyAlignment="1">
      <alignment horizontal="right" indent="2"/>
    </xf>
    <xf numFmtId="168" fontId="4" fillId="0" borderId="1" xfId="21" applyNumberFormat="1" applyFill="1" applyBorder="1" applyAlignment="1">
      <alignment horizontal="right" indent="2"/>
    </xf>
    <xf numFmtId="164" fontId="0" fillId="0" borderId="1" xfId="0" applyNumberFormat="1" applyFill="1" applyBorder="1" applyAlignment="1">
      <alignment horizontal="right" indent="1"/>
    </xf>
    <xf numFmtId="3" fontId="7" fillId="4" borderId="1" xfId="22" applyNumberFormat="1" applyBorder="1" applyAlignment="1">
      <alignment horizontal="right" indent="2"/>
    </xf>
    <xf numFmtId="166" fontId="7" fillId="4" borderId="1" xfId="22" applyNumberFormat="1" applyBorder="1" applyAlignment="1">
      <alignment horizontal="right" indent="1"/>
    </xf>
    <xf numFmtId="3" fontId="4" fillId="3" borderId="1" xfId="21" applyNumberFormat="1" applyBorder="1" applyAlignment="1">
      <alignment horizontal="right" indent="2"/>
    </xf>
    <xf numFmtId="165" fontId="4" fillId="0" borderId="1" xfId="21" applyNumberFormat="1" applyFill="1" applyBorder="1" applyAlignment="1">
      <alignment horizontal="right" indent="2"/>
    </xf>
    <xf numFmtId="164" fontId="4" fillId="0" borderId="1" xfId="21" applyNumberFormat="1" applyFill="1" applyBorder="1" applyAlignment="1">
      <alignment horizontal="right" indent="1"/>
    </xf>
    <xf numFmtId="0" fontId="0" fillId="0" borderId="1" xfId="0" applyFill="1" applyBorder="1"/>
    <xf numFmtId="0" fontId="2" fillId="0" borderId="1" xfId="20" applyFill="1" applyBorder="1" applyAlignment="1">
      <alignment horizontal="left"/>
    </xf>
    <xf numFmtId="166" fontId="7" fillId="4" borderId="3" xfId="22" applyNumberFormat="1" applyBorder="1" applyAlignment="1">
      <alignment horizontal="right" indent="1"/>
    </xf>
    <xf numFmtId="164" fontId="4" fillId="0" borderId="2" xfId="21" applyNumberFormat="1" applyFill="1" applyBorder="1" applyAlignment="1">
      <alignment horizontal="right" indent="1"/>
    </xf>
    <xf numFmtId="3" fontId="7" fillId="4" borderId="2" xfId="22" applyNumberFormat="1" applyBorder="1" applyAlignment="1">
      <alignment horizontal="right" indent="2"/>
    </xf>
    <xf numFmtId="0" fontId="2" fillId="0" borderId="1" xfId="20" applyFill="1" applyBorder="1"/>
    <xf numFmtId="164" fontId="4" fillId="0" borderId="3" xfId="21" applyNumberFormat="1" applyFill="1" applyBorder="1" applyAlignment="1">
      <alignment horizontal="right" indent="1"/>
    </xf>
    <xf numFmtId="0" fontId="0" fillId="0" borderId="3" xfId="0" applyFill="1" applyBorder="1"/>
    <xf numFmtId="3" fontId="4" fillId="0" borderId="1" xfId="22" applyNumberFormat="1" applyFont="1" applyFill="1" applyBorder="1" applyAlignment="1">
      <alignment horizontal="right" indent="2"/>
    </xf>
    <xf numFmtId="3" fontId="4" fillId="0" borderId="1" xfId="21" applyNumberFormat="1" applyFont="1" applyFill="1" applyBorder="1" applyAlignment="1">
      <alignment horizontal="right" indent="2"/>
    </xf>
    <xf numFmtId="3" fontId="4" fillId="0" borderId="2" xfId="21" applyNumberFormat="1" applyFont="1" applyFill="1" applyBorder="1" applyAlignment="1">
      <alignment horizontal="right" indent="2"/>
    </xf>
    <xf numFmtId="3" fontId="4" fillId="0" borderId="2" xfId="22" applyNumberFormat="1" applyFont="1" applyFill="1" applyBorder="1" applyAlignment="1">
      <alignment horizontal="right" indent="2"/>
    </xf>
    <xf numFmtId="0" fontId="8" fillId="0" borderId="0" xfId="0" applyFont="1"/>
    <xf numFmtId="0" fontId="4" fillId="0" borderId="1" xfId="20" applyFont="1" applyFill="1" applyBorder="1"/>
    <xf numFmtId="165" fontId="7" fillId="4" borderId="1" xfId="22" applyNumberFormat="1" applyBorder="1" applyAlignment="1">
      <alignment horizontal="right" indent="2"/>
    </xf>
    <xf numFmtId="0" fontId="7" fillId="4" borderId="1" xfId="22" applyBorder="1" applyAlignment="1">
      <alignment horizontal="center"/>
    </xf>
    <xf numFmtId="3" fontId="7" fillId="4" borderId="1" xfId="22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3" xfId="21" applyFont="1" applyFill="1" applyBorder="1"/>
    <xf numFmtId="3" fontId="4" fillId="3" borderId="3" xfId="21" applyNumberFormat="1" applyBorder="1" applyAlignment="1">
      <alignment horizontal="right" indent="2"/>
    </xf>
    <xf numFmtId="0" fontId="0" fillId="10" borderId="1" xfId="0" applyFill="1" applyBorder="1"/>
    <xf numFmtId="0" fontId="4" fillId="10" borderId="1" xfId="21" applyFont="1" applyFill="1" applyBorder="1"/>
    <xf numFmtId="0" fontId="4" fillId="3" borderId="3" xfId="21" applyBorder="1" applyAlignment="1">
      <alignment horizontal="center"/>
    </xf>
    <xf numFmtId="0" fontId="0" fillId="10" borderId="3" xfId="0" applyFill="1" applyBorder="1"/>
    <xf numFmtId="0" fontId="0" fillId="8" borderId="2" xfId="0" applyFill="1" applyBorder="1"/>
    <xf numFmtId="0" fontId="4" fillId="3" borderId="1" xfId="21" applyBorder="1" applyAlignment="1">
      <alignment horizontal="center"/>
    </xf>
    <xf numFmtId="0" fontId="4" fillId="10" borderId="3" xfId="21" applyFont="1" applyFill="1" applyBorder="1"/>
    <xf numFmtId="3" fontId="4" fillId="3" borderId="2" xfId="21" applyNumberFormat="1" applyBorder="1" applyAlignment="1">
      <alignment horizontal="right" indent="2"/>
    </xf>
    <xf numFmtId="164" fontId="4" fillId="3" borderId="1" xfId="21" applyNumberFormat="1" applyBorder="1" applyAlignment="1">
      <alignment horizontal="right" indent="1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6" fontId="0" fillId="0" borderId="0" xfId="0" applyNumberFormat="1"/>
    <xf numFmtId="3" fontId="0" fillId="6" borderId="2" xfId="24" applyNumberFormat="1" applyBorder="1" applyAlignment="1">
      <alignment horizontal="right" indent="2"/>
    </xf>
    <xf numFmtId="3" fontId="0" fillId="6" borderId="1" xfId="24" applyNumberFormat="1" applyBorder="1" applyAlignment="1">
      <alignment horizontal="right" indent="2"/>
    </xf>
    <xf numFmtId="3" fontId="0" fillId="5" borderId="2" xfId="23" applyNumberFormat="1" applyBorder="1" applyAlignment="1">
      <alignment horizontal="right" indent="2"/>
    </xf>
    <xf numFmtId="3" fontId="0" fillId="5" borderId="1" xfId="23" applyNumberFormat="1" applyBorder="1" applyAlignment="1">
      <alignment horizontal="right" indent="2"/>
    </xf>
    <xf numFmtId="0" fontId="0" fillId="5" borderId="1" xfId="23" applyBorder="1" applyAlignment="1">
      <alignment horizontal="center"/>
    </xf>
    <xf numFmtId="0" fontId="0" fillId="5" borderId="1" xfId="23" applyBorder="1"/>
    <xf numFmtId="166" fontId="0" fillId="5" borderId="1" xfId="23" applyNumberFormat="1" applyBorder="1" applyAlignment="1">
      <alignment horizontal="right" indent="1"/>
    </xf>
  </cellXfs>
  <cellStyles count="11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  <cellStyle name="20% - Accent1" xfId="23"/>
    <cellStyle name="20% - Accent5" xf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80008602142"/>
    <pageSetUpPr fitToPage="1"/>
  </sheetPr>
  <dimension ref="A1:O50"/>
  <sheetViews>
    <sheetView tabSelected="1" workbookViewId="0" topLeftCell="A1">
      <pane ySplit="11" topLeftCell="A12" activePane="bottomLeft" state="frozen"/>
      <selection pane="topLeft" activeCell="A1" sqref="A1"/>
      <selection pane="bottomLeft" activeCell="A1" sqref="A1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2" max="13" width="45.7142857142857" customWidth="1"/>
    <col min="14" max="15" width="10.7142857142857" customWidth="1"/>
  </cols>
  <sheetData>
    <row r="1" spans="9:11" ht="12">
      <c r="I1" s="22"/>
      <c r="J1" s="21"/>
      <c r="K1" s="21"/>
    </row>
    <row r="2" spans="2:9" ht="12">
      <c r="B2" t="s">
        <v>0</v>
      </c>
      <c r="G2" s="22" t="s">
        <v>40</v>
      </c>
      <c r="H2" s="22"/>
      <c r="I2" s="23"/>
    </row>
    <row r="3" spans="2:9" ht="12">
      <c r="B3" t="s">
        <v>80</v>
      </c>
      <c r="G3" s="23" t="s">
        <v>41</v>
      </c>
      <c r="H3" s="23"/>
      <c r="I3" s="23"/>
    </row>
    <row r="4" spans="2:9" ht="12">
      <c r="B4" t="s">
        <v>45</v>
      </c>
      <c r="G4" s="24" t="s">
        <v>30</v>
      </c>
      <c r="H4" s="23" t="s">
        <v>37</v>
      </c>
      <c r="I4" s="23"/>
    </row>
    <row r="5" spans="1:9" ht="12">
      <c r="A5" s="10"/>
      <c r="B5" t="s">
        <v>50</v>
      </c>
      <c r="G5" s="24" t="s">
        <v>31</v>
      </c>
      <c r="H5" s="23" t="s">
        <v>38</v>
      </c>
      <c r="I5" s="23"/>
    </row>
    <row r="6" spans="1:13" ht="12">
      <c r="A6" s="11"/>
      <c r="B6" t="s">
        <v>86</v>
      </c>
      <c r="G6" s="25" t="s">
        <v>42</v>
      </c>
      <c r="H6" s="23"/>
      <c r="I6" s="23"/>
      <c r="M6" s="77"/>
    </row>
    <row r="7" spans="7:9" ht="12">
      <c r="G7" s="24" t="s">
        <v>32</v>
      </c>
      <c r="H7" s="23" t="s">
        <v>36</v>
      </c>
      <c r="I7" s="23"/>
    </row>
    <row r="8" spans="2:9" ht="12">
      <c r="B8" s="14"/>
      <c r="C8" s="14"/>
      <c r="G8" s="24" t="s">
        <v>31</v>
      </c>
      <c r="H8" s="23" t="s">
        <v>39</v>
      </c>
      <c r="I8" s="23"/>
    </row>
    <row r="9" ht="12">
      <c r="B9" s="6" t="s">
        <v>12</v>
      </c>
    </row>
    <row r="10" spans="2:13" ht="12">
      <c r="B10" s="76" t="s">
        <v>64</v>
      </c>
      <c r="C10" s="76" t="s">
        <v>1</v>
      </c>
      <c r="D10" s="76" t="s">
        <v>25</v>
      </c>
      <c r="E10" s="76" t="s">
        <v>3</v>
      </c>
      <c r="F10" s="76" t="s">
        <v>4</v>
      </c>
      <c r="G10" s="73" t="s">
        <v>2</v>
      </c>
      <c r="H10" s="73" t="s">
        <v>5</v>
      </c>
      <c r="I10" s="73" t="s">
        <v>11</v>
      </c>
      <c r="J10" s="73" t="s">
        <v>9</v>
      </c>
      <c r="K10" s="76" t="s">
        <v>62</v>
      </c>
      <c r="L10" s="73" t="s">
        <v>66</v>
      </c>
      <c r="M10" s="71" t="s">
        <v>87</v>
      </c>
    </row>
    <row r="11" spans="2:13" ht="12">
      <c r="B11" s="74"/>
      <c r="C11" s="74"/>
      <c r="D11" s="74"/>
      <c r="E11" s="74"/>
      <c r="F11" s="74"/>
      <c r="G11" s="75"/>
      <c r="H11" s="75"/>
      <c r="I11" s="75"/>
      <c r="J11" s="75"/>
      <c r="K11" s="74"/>
      <c r="L11" s="74"/>
      <c r="M11" s="72"/>
    </row>
    <row r="12" spans="1:14" ht="12">
      <c r="A12" s="10"/>
      <c r="B12" s="4">
        <v>660</v>
      </c>
      <c r="C12" s="34">
        <f t="shared" si="0" ref="C12:C42">B12/5280</f>
        <v>0.125</v>
      </c>
      <c r="D12" s="35" t="s">
        <v>26</v>
      </c>
      <c r="E12" s="8" t="s">
        <v>6</v>
      </c>
      <c r="F12" s="1" t="s">
        <v>14</v>
      </c>
      <c r="G12" s="2">
        <v>1</v>
      </c>
      <c r="H12" s="5" t="s">
        <v>18</v>
      </c>
      <c r="I12" s="36">
        <v>300</v>
      </c>
      <c r="J12" s="36">
        <v>8</v>
      </c>
      <c r="K12" s="37">
        <f>IF(H12&lt;&gt;"SSPA",B12-I12/2,B12)</f>
        <v>510</v>
      </c>
      <c r="L12" s="1" t="s">
        <v>28</v>
      </c>
      <c r="M12" s="1" t="s">
        <v>68</v>
      </c>
      <c r="N12" s="18" t="s">
        <v>67</v>
      </c>
    </row>
    <row r="13" spans="1:14" ht="12">
      <c r="A13" s="11"/>
      <c r="B13" s="4">
        <f>0.75*5280+580</f>
        <v>4540</v>
      </c>
      <c r="C13" s="34">
        <f t="shared" si="0"/>
        <v>0.85984848484848486</v>
      </c>
      <c r="D13" s="35" t="s">
        <v>26</v>
      </c>
      <c r="E13" s="8" t="s">
        <v>6</v>
      </c>
      <c r="F13" s="1" t="s">
        <v>16</v>
      </c>
      <c r="G13" s="2">
        <v>1</v>
      </c>
      <c r="H13" s="56" t="s">
        <v>18</v>
      </c>
      <c r="I13" s="36">
        <f>100+J13*4</f>
        <v>212</v>
      </c>
      <c r="J13" s="36">
        <v>28</v>
      </c>
      <c r="K13" s="37">
        <f t="shared" si="1" ref="K13:K42">IF(H13&lt;&gt;"SSPA",B13-I13/2,B13)</f>
        <v>4434</v>
      </c>
      <c r="L13" s="29" t="s">
        <v>29</v>
      </c>
      <c r="M13" s="29" t="s">
        <v>81</v>
      </c>
      <c r="N13" s="53" t="s">
        <v>71</v>
      </c>
    </row>
    <row r="14" spans="1:14" ht="12">
      <c r="A14" s="11"/>
      <c r="B14" s="37">
        <v>6000</v>
      </c>
      <c r="C14" s="55">
        <f t="shared" si="2" ref="C14:C15">B14/5280</f>
        <v>1.1363636363636365</v>
      </c>
      <c r="D14" s="35" t="s">
        <v>26</v>
      </c>
      <c r="E14" s="8" t="s">
        <v>6</v>
      </c>
      <c r="F14" s="1" t="s">
        <v>16</v>
      </c>
      <c r="G14" s="2">
        <v>2</v>
      </c>
      <c r="H14" s="56" t="s">
        <v>13</v>
      </c>
      <c r="I14" s="36">
        <f>100+J14*4</f>
        <v>300</v>
      </c>
      <c r="J14" s="36">
        <v>50</v>
      </c>
      <c r="K14" s="37">
        <f t="shared" si="3" ref="K14:K15">IF(H14&lt;&gt;"SSPA",B14-I14/2,B14)</f>
        <v>5850</v>
      </c>
      <c r="L14" s="29" t="s">
        <v>29</v>
      </c>
      <c r="M14" s="61" t="s">
        <v>76</v>
      </c>
      <c r="N14" s="53" t="s">
        <v>71</v>
      </c>
    </row>
    <row r="15" spans="1:14" ht="12">
      <c r="A15" s="11"/>
      <c r="B15" s="37">
        <v>6910</v>
      </c>
      <c r="C15" s="55">
        <f t="shared" si="2"/>
        <v>1.3087121212121211</v>
      </c>
      <c r="D15" s="35" t="s">
        <v>26</v>
      </c>
      <c r="E15" s="8" t="s">
        <v>6</v>
      </c>
      <c r="F15" s="1" t="s">
        <v>16</v>
      </c>
      <c r="G15" s="2">
        <v>2</v>
      </c>
      <c r="H15" s="56" t="s">
        <v>13</v>
      </c>
      <c r="I15" s="36">
        <f>100+J15*4</f>
        <v>304</v>
      </c>
      <c r="J15" s="36">
        <v>51</v>
      </c>
      <c r="K15" s="37">
        <f t="shared" si="3"/>
        <v>6758</v>
      </c>
      <c r="L15" s="29" t="s">
        <v>29</v>
      </c>
      <c r="M15" s="61" t="s">
        <v>76</v>
      </c>
      <c r="N15" s="53" t="s">
        <v>71</v>
      </c>
    </row>
    <row r="16" spans="1:14" ht="12">
      <c r="A16" s="11"/>
      <c r="B16" s="37">
        <v>7850</v>
      </c>
      <c r="C16" s="55">
        <f t="shared" si="0"/>
        <v>1.4867424242424243</v>
      </c>
      <c r="D16" s="40" t="s">
        <v>27</v>
      </c>
      <c r="E16" s="9" t="s">
        <v>10</v>
      </c>
      <c r="F16" s="41" t="s">
        <v>15</v>
      </c>
      <c r="G16" s="2">
        <v>2</v>
      </c>
      <c r="H16" s="56" t="s">
        <v>13</v>
      </c>
      <c r="I16" s="36">
        <v>650</v>
      </c>
      <c r="J16" s="57" t="s">
        <v>69</v>
      </c>
      <c r="K16" s="4">
        <f>B16-555</f>
        <v>7295</v>
      </c>
      <c r="L16" s="19" t="s">
        <v>35</v>
      </c>
      <c r="M16" s="1" t="s">
        <v>72</v>
      </c>
      <c r="N16" s="53" t="s">
        <v>71</v>
      </c>
    </row>
    <row r="17" spans="1:14" ht="12">
      <c r="A17" s="11"/>
      <c r="B17" s="37">
        <v>8610</v>
      </c>
      <c r="C17" s="55">
        <f t="shared" si="0"/>
        <v>1.6306818181818181</v>
      </c>
      <c r="D17" s="40" t="s">
        <v>27</v>
      </c>
      <c r="E17" s="8" t="s">
        <v>6</v>
      </c>
      <c r="F17" s="41" t="s">
        <v>17</v>
      </c>
      <c r="G17" s="2">
        <v>2</v>
      </c>
      <c r="H17" s="56" t="s">
        <v>13</v>
      </c>
      <c r="I17" s="36">
        <f>140+J17*4</f>
        <v>380</v>
      </c>
      <c r="J17" s="36">
        <v>60</v>
      </c>
      <c r="K17" s="4">
        <f>B17-140</f>
        <v>8470</v>
      </c>
      <c r="L17" s="29"/>
      <c r="M17" s="1" t="s">
        <v>70</v>
      </c>
      <c r="N17" s="53" t="s">
        <v>71</v>
      </c>
    </row>
    <row r="18" spans="1:14" ht="12">
      <c r="A18" s="11"/>
      <c r="B18" s="4">
        <v>14970</v>
      </c>
      <c r="C18" s="39">
        <f t="shared" si="0"/>
        <v>2.8352272727272729</v>
      </c>
      <c r="D18" s="40" t="s">
        <v>27</v>
      </c>
      <c r="E18" s="9" t="s">
        <v>7</v>
      </c>
      <c r="F18" s="42"/>
      <c r="G18" s="2">
        <v>2</v>
      </c>
      <c r="H18" s="5" t="s">
        <v>18</v>
      </c>
      <c r="I18" s="38">
        <f>24+12*2+8*2+75+(J18)*4</f>
        <v>295</v>
      </c>
      <c r="J18" s="38">
        <v>39</v>
      </c>
      <c r="K18" s="4">
        <f>B18-100</f>
        <v>14870</v>
      </c>
      <c r="L18" s="29" t="s">
        <v>47</v>
      </c>
      <c r="M18" s="20" t="s">
        <v>75</v>
      </c>
      <c r="N18" s="18" t="s">
        <v>67</v>
      </c>
    </row>
    <row r="19" spans="1:14" ht="12">
      <c r="A19" s="11"/>
      <c r="B19" s="4">
        <v>39040</v>
      </c>
      <c r="C19" s="3">
        <f t="shared" si="0"/>
        <v>7.3939393939393936</v>
      </c>
      <c r="D19" s="69" t="s">
        <v>27</v>
      </c>
      <c r="E19" s="7" t="s">
        <v>8</v>
      </c>
      <c r="F19" s="41" t="s">
        <v>83</v>
      </c>
      <c r="G19" s="66">
        <v>1</v>
      </c>
      <c r="H19" s="66" t="s">
        <v>18</v>
      </c>
      <c r="I19" s="68">
        <f>24+12*2+76+(J19)*4</f>
        <v>200</v>
      </c>
      <c r="J19" s="38">
        <v>19</v>
      </c>
      <c r="K19" s="37">
        <f t="shared" si="4" ref="K19">IF(H19&lt;&gt;"SSPA",B19-I19/2,B19)</f>
        <v>38940</v>
      </c>
      <c r="L19" s="29"/>
      <c r="M19" s="62" t="s">
        <v>85</v>
      </c>
      <c r="N19" s="70" t="s">
        <v>84</v>
      </c>
    </row>
    <row r="20" spans="1:14" ht="12">
      <c r="A20" s="11"/>
      <c r="B20" s="4">
        <v>73465</v>
      </c>
      <c r="C20" s="3">
        <f>B20/5280</f>
        <v>13.913825757575758</v>
      </c>
      <c r="D20" s="69" t="s">
        <v>27</v>
      </c>
      <c r="E20" s="7" t="s">
        <v>8</v>
      </c>
      <c r="F20" s="41" t="s">
        <v>46</v>
      </c>
      <c r="G20" s="2">
        <v>1</v>
      </c>
      <c r="H20" s="56" t="s">
        <v>44</v>
      </c>
      <c r="I20" s="45">
        <f>24+12+12*2+44+(J20+2)*4</f>
        <v>200</v>
      </c>
      <c r="J20" s="36">
        <v>22</v>
      </c>
      <c r="K20" s="84">
        <f>B20-95</f>
        <v>73370</v>
      </c>
      <c r="L20" s="20"/>
      <c r="M20" s="83" t="s">
        <v>91</v>
      </c>
      <c r="N20" s="70" t="s">
        <v>84</v>
      </c>
    </row>
    <row r="21" spans="1:14" ht="12">
      <c r="A21" s="11"/>
      <c r="B21" s="4">
        <v>74030</v>
      </c>
      <c r="C21" s="3">
        <f t="shared" si="0"/>
        <v>14.020833333333334</v>
      </c>
      <c r="D21" s="69" t="s">
        <v>27</v>
      </c>
      <c r="E21" s="8" t="s">
        <v>6</v>
      </c>
      <c r="F21" s="41" t="s">
        <v>22</v>
      </c>
      <c r="G21" s="2">
        <v>1</v>
      </c>
      <c r="H21" s="56" t="s">
        <v>13</v>
      </c>
      <c r="I21" s="45">
        <f>60+30+J21*4</f>
        <v>282</v>
      </c>
      <c r="J21" s="36">
        <v>48</v>
      </c>
      <c r="K21" s="37">
        <f t="shared" si="5" ref="K21">IF(H21&lt;&gt;"SSPA",B21-I21/2,B21)</f>
        <v>73889</v>
      </c>
      <c r="L21" s="20"/>
      <c r="M21" s="61" t="s">
        <v>77</v>
      </c>
      <c r="N21" s="70" t="s">
        <v>84</v>
      </c>
    </row>
    <row r="22" spans="1:14" ht="12">
      <c r="A22" s="11"/>
      <c r="B22" s="4">
        <v>75940</v>
      </c>
      <c r="C22" s="3">
        <f t="shared" si="6" ref="C22:C24">B22/5280</f>
        <v>14.382575757575758</v>
      </c>
      <c r="D22" s="40" t="s">
        <v>27</v>
      </c>
      <c r="E22" s="7" t="s">
        <v>8</v>
      </c>
      <c r="F22" s="54"/>
      <c r="G22" s="2">
        <v>1</v>
      </c>
      <c r="H22" s="56" t="s">
        <v>18</v>
      </c>
      <c r="I22" s="36">
        <f>24+12*2+40+(J22)*4</f>
        <v>224</v>
      </c>
      <c r="J22" s="36">
        <v>34</v>
      </c>
      <c r="K22" s="37">
        <f t="shared" si="7" ref="K22:K26">IF(H22&lt;&gt;"SSPA",B22-I22/2,B22)</f>
        <v>75828</v>
      </c>
      <c r="L22" s="20"/>
      <c r="M22" s="20" t="s">
        <v>24</v>
      </c>
      <c r="N22" s="53" t="s">
        <v>71</v>
      </c>
    </row>
    <row r="23" spans="1:14" ht="12">
      <c r="A23" s="11"/>
      <c r="B23" s="4">
        <v>88615</v>
      </c>
      <c r="C23" s="3">
        <f t="shared" si="6"/>
        <v>16.783143939393938</v>
      </c>
      <c r="D23" s="40" t="s">
        <v>27</v>
      </c>
      <c r="E23" s="8" t="s">
        <v>6</v>
      </c>
      <c r="F23" s="41" t="s">
        <v>78</v>
      </c>
      <c r="G23" s="2">
        <v>2</v>
      </c>
      <c r="H23" s="56" t="s">
        <v>13</v>
      </c>
      <c r="I23" s="45">
        <f>30+J23*4</f>
        <v>202</v>
      </c>
      <c r="J23" s="36">
        <v>43</v>
      </c>
      <c r="K23" s="4">
        <f>IF(H23&lt;&gt;"SSPA",B23-I23/2,B23)-9</f>
        <v>88505</v>
      </c>
      <c r="L23" s="20"/>
      <c r="M23" s="61" t="s">
        <v>79</v>
      </c>
      <c r="N23" s="53" t="s">
        <v>71</v>
      </c>
    </row>
    <row r="24" spans="1:14" ht="12">
      <c r="A24" s="11"/>
      <c r="B24" s="4">
        <v>100135</v>
      </c>
      <c r="C24" s="3">
        <f t="shared" si="6"/>
        <v>18.964962121212121</v>
      </c>
      <c r="D24" s="40" t="s">
        <v>27</v>
      </c>
      <c r="E24" s="7" t="s">
        <v>8</v>
      </c>
      <c r="F24" s="54" t="s">
        <v>73</v>
      </c>
      <c r="G24" s="2">
        <v>1</v>
      </c>
      <c r="H24" s="56" t="s">
        <v>43</v>
      </c>
      <c r="I24" s="36">
        <v>300</v>
      </c>
      <c r="J24" s="36">
        <v>60</v>
      </c>
      <c r="K24" s="37">
        <f t="shared" si="7"/>
        <v>100135</v>
      </c>
      <c r="L24" s="20"/>
      <c r="M24" s="20" t="s">
        <v>74</v>
      </c>
      <c r="N24" s="53" t="s">
        <v>71</v>
      </c>
    </row>
    <row r="25" spans="1:14" ht="12">
      <c r="A25" s="11"/>
      <c r="B25" s="4">
        <v>103440</v>
      </c>
      <c r="C25" s="3">
        <f t="shared" si="8" ref="C25">B25/5280</f>
        <v>19.59090909090909</v>
      </c>
      <c r="D25" s="40" t="s">
        <v>27</v>
      </c>
      <c r="E25" s="7" t="s">
        <v>8</v>
      </c>
      <c r="F25" s="54" t="s">
        <v>73</v>
      </c>
      <c r="G25" s="2">
        <v>1</v>
      </c>
      <c r="H25" s="56" t="s">
        <v>43</v>
      </c>
      <c r="I25" s="36">
        <v>380</v>
      </c>
      <c r="J25" s="36">
        <v>79</v>
      </c>
      <c r="K25" s="37">
        <f t="shared" si="7"/>
        <v>103440</v>
      </c>
      <c r="L25" s="20"/>
      <c r="M25" s="20" t="s">
        <v>74</v>
      </c>
      <c r="N25" s="53" t="s">
        <v>71</v>
      </c>
    </row>
    <row r="26" spans="1:14" ht="12.75" thickBot="1">
      <c r="A26" s="15"/>
      <c r="B26" s="16">
        <v>123510</v>
      </c>
      <c r="C26" s="17">
        <f t="shared" si="0"/>
        <v>23.392045454545453</v>
      </c>
      <c r="D26" s="47" t="s">
        <v>27</v>
      </c>
      <c r="E26" s="26" t="s">
        <v>8</v>
      </c>
      <c r="F26" s="48"/>
      <c r="G26" s="58">
        <v>1</v>
      </c>
      <c r="H26" s="63" t="s">
        <v>13</v>
      </c>
      <c r="I26" s="60">
        <v>820</v>
      </c>
      <c r="J26" s="60">
        <v>172</v>
      </c>
      <c r="K26" s="43">
        <f t="shared" si="7"/>
        <v>123100</v>
      </c>
      <c r="L26" s="59"/>
      <c r="M26" s="64" t="s">
        <v>82</v>
      </c>
      <c r="N26" s="18" t="s">
        <v>67</v>
      </c>
    </row>
    <row r="27" spans="1:15" ht="12">
      <c r="A27" s="11"/>
      <c r="B27" s="4">
        <v>193100</v>
      </c>
      <c r="C27" s="3">
        <f t="shared" si="0"/>
        <v>36.571969696969695</v>
      </c>
      <c r="D27" s="44" t="s">
        <v>27</v>
      </c>
      <c r="E27" s="65" t="s">
        <v>6</v>
      </c>
      <c r="F27" s="41" t="s">
        <v>48</v>
      </c>
      <c r="G27" s="12">
        <v>1</v>
      </c>
      <c r="H27" s="13" t="s">
        <v>18</v>
      </c>
      <c r="I27" s="49">
        <f t="shared" si="9" ref="I27:I35">30+J27*4</f>
        <v>86</v>
      </c>
      <c r="J27" s="52">
        <v>14</v>
      </c>
      <c r="K27" s="37">
        <f t="shared" si="1"/>
        <v>193057</v>
      </c>
      <c r="L27" s="30" t="s">
        <v>49</v>
      </c>
      <c r="M27" s="20" t="s">
        <v>75</v>
      </c>
      <c r="N27" s="18" t="s">
        <v>67</v>
      </c>
      <c r="O27" s="28"/>
    </row>
    <row r="28" spans="1:15" ht="12">
      <c r="A28" s="11"/>
      <c r="B28" s="4">
        <v>216740</v>
      </c>
      <c r="C28" s="3">
        <f t="shared" si="0"/>
        <v>41.049242424242422</v>
      </c>
      <c r="D28" s="44" t="s">
        <v>27</v>
      </c>
      <c r="E28" s="8" t="s">
        <v>6</v>
      </c>
      <c r="F28" s="41" t="s">
        <v>48</v>
      </c>
      <c r="G28" s="12">
        <v>2</v>
      </c>
      <c r="H28" s="13" t="s">
        <v>18</v>
      </c>
      <c r="I28" s="50">
        <f t="shared" si="9"/>
        <v>74</v>
      </c>
      <c r="J28" s="51">
        <v>11</v>
      </c>
      <c r="K28" s="37">
        <f t="shared" si="1"/>
        <v>216703</v>
      </c>
      <c r="L28" s="30" t="s">
        <v>49</v>
      </c>
      <c r="M28" s="20" t="s">
        <v>75</v>
      </c>
      <c r="N28" s="18" t="s">
        <v>67</v>
      </c>
      <c r="O28" s="28"/>
    </row>
    <row r="29" spans="1:15" ht="12">
      <c r="A29" s="11"/>
      <c r="B29" s="4">
        <v>242000</v>
      </c>
      <c r="C29" s="3">
        <f t="shared" si="0"/>
        <v>45.833333333333336</v>
      </c>
      <c r="D29" s="44" t="s">
        <v>27</v>
      </c>
      <c r="E29" s="8" t="s">
        <v>6</v>
      </c>
      <c r="F29" s="41" t="s">
        <v>48</v>
      </c>
      <c r="G29" s="12">
        <v>1</v>
      </c>
      <c r="H29" s="13" t="s">
        <v>18</v>
      </c>
      <c r="I29" s="49">
        <f t="shared" si="9"/>
        <v>110</v>
      </c>
      <c r="J29" s="52">
        <v>20</v>
      </c>
      <c r="K29" s="37">
        <f t="shared" si="1"/>
        <v>241945</v>
      </c>
      <c r="L29" s="30" t="s">
        <v>49</v>
      </c>
      <c r="M29" s="20" t="s">
        <v>75</v>
      </c>
      <c r="N29" s="18" t="s">
        <v>67</v>
      </c>
      <c r="O29" s="28"/>
    </row>
    <row r="30" spans="1:15" ht="12">
      <c r="A30" s="11"/>
      <c r="B30" s="4">
        <v>247465</v>
      </c>
      <c r="C30" s="3">
        <f t="shared" si="0"/>
        <v>46.868371212121211</v>
      </c>
      <c r="D30" s="44" t="s">
        <v>27</v>
      </c>
      <c r="E30" s="8" t="s">
        <v>6</v>
      </c>
      <c r="F30" s="41" t="s">
        <v>48</v>
      </c>
      <c r="G30" s="12">
        <v>1</v>
      </c>
      <c r="H30" s="13" t="s">
        <v>18</v>
      </c>
      <c r="I30" s="51">
        <f t="shared" si="9"/>
        <v>74</v>
      </c>
      <c r="J30" s="51">
        <v>11</v>
      </c>
      <c r="K30" s="37">
        <f t="shared" si="1"/>
        <v>247428</v>
      </c>
      <c r="L30" s="30" t="s">
        <v>49</v>
      </c>
      <c r="M30" s="20" t="s">
        <v>75</v>
      </c>
      <c r="N30" s="18" t="s">
        <v>67</v>
      </c>
      <c r="O30" s="28"/>
    </row>
    <row r="31" spans="1:15" ht="12">
      <c r="A31" s="11"/>
      <c r="B31" s="4">
        <v>260245</v>
      </c>
      <c r="C31" s="3">
        <f t="shared" si="0"/>
        <v>49.288825757575758</v>
      </c>
      <c r="D31" s="44" t="s">
        <v>27</v>
      </c>
      <c r="E31" s="8" t="s">
        <v>6</v>
      </c>
      <c r="F31" s="41" t="s">
        <v>48</v>
      </c>
      <c r="G31" s="12">
        <v>1</v>
      </c>
      <c r="H31" s="13" t="s">
        <v>18</v>
      </c>
      <c r="I31" s="51">
        <f t="shared" si="9"/>
        <v>90</v>
      </c>
      <c r="J31" s="51">
        <v>15</v>
      </c>
      <c r="K31" s="37">
        <f t="shared" si="1"/>
        <v>260200</v>
      </c>
      <c r="L31" s="30" t="s">
        <v>49</v>
      </c>
      <c r="M31" s="20" t="s">
        <v>75</v>
      </c>
      <c r="N31" s="18" t="s">
        <v>67</v>
      </c>
      <c r="O31" s="28"/>
    </row>
    <row r="32" spans="1:15" ht="12">
      <c r="A32" s="11"/>
      <c r="B32" s="4">
        <v>263600</v>
      </c>
      <c r="C32" s="3">
        <f t="shared" si="0"/>
        <v>49.924242424242422</v>
      </c>
      <c r="D32" s="44" t="s">
        <v>27</v>
      </c>
      <c r="E32" s="8" t="s">
        <v>6</v>
      </c>
      <c r="F32" s="41" t="s">
        <v>48</v>
      </c>
      <c r="G32" s="12">
        <v>2</v>
      </c>
      <c r="H32" s="13" t="s">
        <v>18</v>
      </c>
      <c r="I32" s="51">
        <f t="shared" si="9"/>
        <v>114</v>
      </c>
      <c r="J32" s="51">
        <v>21</v>
      </c>
      <c r="K32" s="37">
        <f t="shared" si="1"/>
        <v>263543</v>
      </c>
      <c r="L32" s="30" t="s">
        <v>49</v>
      </c>
      <c r="M32" s="20" t="s">
        <v>75</v>
      </c>
      <c r="N32" s="18" t="s">
        <v>67</v>
      </c>
      <c r="O32" s="28"/>
    </row>
    <row r="33" spans="1:15" ht="12">
      <c r="A33" s="11"/>
      <c r="B33" s="4">
        <v>271340</v>
      </c>
      <c r="C33" s="3">
        <f t="shared" si="0"/>
        <v>51.390151515151516</v>
      </c>
      <c r="D33" s="44" t="s">
        <v>27</v>
      </c>
      <c r="E33" s="8" t="s">
        <v>6</v>
      </c>
      <c r="F33" s="41" t="s">
        <v>48</v>
      </c>
      <c r="G33" s="12">
        <v>1</v>
      </c>
      <c r="H33" s="13" t="s">
        <v>18</v>
      </c>
      <c r="I33" s="51">
        <f t="shared" si="9"/>
        <v>174</v>
      </c>
      <c r="J33" s="51">
        <v>36</v>
      </c>
      <c r="K33" s="37">
        <f t="shared" si="1"/>
        <v>271253</v>
      </c>
      <c r="L33" s="30" t="s">
        <v>49</v>
      </c>
      <c r="M33" s="20" t="s">
        <v>75</v>
      </c>
      <c r="N33" s="18" t="s">
        <v>67</v>
      </c>
      <c r="O33" s="28"/>
    </row>
    <row r="34" spans="1:15" ht="12">
      <c r="A34" s="11"/>
      <c r="B34" s="4">
        <v>291170</v>
      </c>
      <c r="C34" s="3">
        <f t="shared" si="0"/>
        <v>55.145833333333336</v>
      </c>
      <c r="D34" s="40" t="s">
        <v>27</v>
      </c>
      <c r="E34" s="7" t="s">
        <v>8</v>
      </c>
      <c r="F34" s="46"/>
      <c r="G34" s="66">
        <v>1</v>
      </c>
      <c r="H34" s="66" t="s">
        <v>18</v>
      </c>
      <c r="I34" s="80">
        <f>24+12*2+(J34)*4</f>
        <v>168</v>
      </c>
      <c r="J34" s="78">
        <v>30</v>
      </c>
      <c r="K34" s="37">
        <f>IF(H34&lt;&gt;"SSPA",B34-I34/2,B34)</f>
        <v>291086</v>
      </c>
      <c r="L34" s="20"/>
      <c r="M34" s="83" t="s">
        <v>88</v>
      </c>
      <c r="N34" s="53" t="s">
        <v>71</v>
      </c>
      <c r="O34" s="28"/>
    </row>
    <row r="35" spans="1:15" ht="12">
      <c r="A35" s="11"/>
      <c r="B35" s="4">
        <v>296300</v>
      </c>
      <c r="C35" s="3">
        <f t="shared" si="0"/>
        <v>56.117424242424242</v>
      </c>
      <c r="D35" s="40" t="s">
        <v>27</v>
      </c>
      <c r="E35" s="8" t="s">
        <v>6</v>
      </c>
      <c r="F35" s="46"/>
      <c r="G35" s="66">
        <v>1</v>
      </c>
      <c r="H35" s="82" t="s">
        <v>13</v>
      </c>
      <c r="I35" s="81">
        <f t="shared" si="9"/>
        <v>238</v>
      </c>
      <c r="J35" s="79">
        <v>52</v>
      </c>
      <c r="K35" s="37">
        <f t="shared" si="1"/>
        <v>296181</v>
      </c>
      <c r="L35" s="30"/>
      <c r="M35" s="83" t="s">
        <v>88</v>
      </c>
      <c r="N35" s="53" t="s">
        <v>71</v>
      </c>
      <c r="O35" s="28"/>
    </row>
    <row r="36" spans="1:14" ht="12">
      <c r="A36" s="11"/>
      <c r="B36" s="4">
        <v>305460</v>
      </c>
      <c r="C36" s="3">
        <f t="shared" si="0"/>
        <v>57.852272727272727</v>
      </c>
      <c r="D36" s="40" t="s">
        <v>27</v>
      </c>
      <c r="E36" s="8" t="s">
        <v>6</v>
      </c>
      <c r="F36" s="46"/>
      <c r="G36" s="66">
        <v>1</v>
      </c>
      <c r="H36" s="82" t="s">
        <v>13</v>
      </c>
      <c r="I36" s="80">
        <f>80+(J36)*4</f>
        <v>308</v>
      </c>
      <c r="J36" s="79">
        <v>57</v>
      </c>
      <c r="K36" s="37">
        <f t="shared" si="10" ref="K36">IF(H36&lt;&gt;"SSPA",B36-I36/2,B36)</f>
        <v>305306</v>
      </c>
      <c r="L36" s="20"/>
      <c r="M36" s="83" t="s">
        <v>89</v>
      </c>
      <c r="N36" s="53" t="s">
        <v>71</v>
      </c>
    </row>
    <row r="37" spans="1:14" ht="12">
      <c r="A37" s="11"/>
      <c r="B37" s="4">
        <v>312325</v>
      </c>
      <c r="C37" s="3">
        <f t="shared" si="0"/>
        <v>59.152462121212125</v>
      </c>
      <c r="D37" s="40" t="s">
        <v>27</v>
      </c>
      <c r="E37" s="7" t="s">
        <v>8</v>
      </c>
      <c r="F37" s="46"/>
      <c r="G37" s="66">
        <v>2</v>
      </c>
      <c r="H37" s="66" t="s">
        <v>18</v>
      </c>
      <c r="I37" s="80">
        <f>24+12*2+30+(J37)*4</f>
        <v>202</v>
      </c>
      <c r="J37" s="81">
        <v>31</v>
      </c>
      <c r="K37" s="37">
        <f t="shared" si="11" ref="K37">IF(H37&lt;&gt;"SSPA",B37-I37/2,B37)</f>
        <v>312224</v>
      </c>
      <c r="L37" s="20"/>
      <c r="M37" s="83" t="s">
        <v>90</v>
      </c>
      <c r="N37" s="53" t="s">
        <v>71</v>
      </c>
    </row>
    <row r="38" spans="1:14" ht="12">
      <c r="A38" s="11"/>
      <c r="B38" s="4">
        <v>337250</v>
      </c>
      <c r="C38" s="3">
        <f t="shared" si="0"/>
        <v>63.873106060606062</v>
      </c>
      <c r="D38" s="40" t="s">
        <v>27</v>
      </c>
      <c r="E38" s="7" t="s">
        <v>8</v>
      </c>
      <c r="F38" s="41" t="s">
        <v>19</v>
      </c>
      <c r="G38" s="66">
        <v>1</v>
      </c>
      <c r="H38" s="66" t="s">
        <v>44</v>
      </c>
      <c r="I38" s="38">
        <f>24+12+12*2+(J38+4)*4</f>
        <v>156</v>
      </c>
      <c r="J38" s="38">
        <v>20</v>
      </c>
      <c r="K38" s="37">
        <f t="shared" si="1"/>
        <v>337172</v>
      </c>
      <c r="L38" s="19" t="s">
        <v>34</v>
      </c>
      <c r="M38" s="62" t="s">
        <v>75</v>
      </c>
      <c r="N38" s="18" t="s">
        <v>67</v>
      </c>
    </row>
    <row r="39" spans="1:14" ht="12">
      <c r="A39" s="11"/>
      <c r="B39" s="4">
        <v>338425</v>
      </c>
      <c r="C39" s="3">
        <f t="shared" si="0"/>
        <v>64.095643939393938</v>
      </c>
      <c r="D39" s="40" t="s">
        <v>27</v>
      </c>
      <c r="E39" s="8" t="s">
        <v>6</v>
      </c>
      <c r="F39" s="41" t="s">
        <v>20</v>
      </c>
      <c r="G39" s="66">
        <v>1</v>
      </c>
      <c r="H39" s="66" t="s">
        <v>13</v>
      </c>
      <c r="I39" s="38">
        <f>220+J39*4</f>
        <v>380</v>
      </c>
      <c r="J39" s="38">
        <v>40</v>
      </c>
      <c r="K39" s="37">
        <f t="shared" si="1"/>
        <v>338235</v>
      </c>
      <c r="L39" s="20" t="s">
        <v>23</v>
      </c>
      <c r="M39" s="62" t="s">
        <v>75</v>
      </c>
      <c r="N39" s="18" t="s">
        <v>67</v>
      </c>
    </row>
    <row r="40" spans="1:14" ht="12">
      <c r="A40" s="11"/>
      <c r="B40" s="4">
        <v>346550</v>
      </c>
      <c r="C40" s="3">
        <f t="shared" si="0"/>
        <v>65.634469696969703</v>
      </c>
      <c r="D40" s="40" t="s">
        <v>27</v>
      </c>
      <c r="E40" s="7" t="s">
        <v>8</v>
      </c>
      <c r="F40" s="46"/>
      <c r="G40" s="66">
        <v>1</v>
      </c>
      <c r="H40" s="66" t="s">
        <v>18</v>
      </c>
      <c r="I40" s="38">
        <f>24+12*2+10+J40*4</f>
        <v>186</v>
      </c>
      <c r="J40" s="38">
        <v>32</v>
      </c>
      <c r="K40" s="37">
        <f t="shared" si="1"/>
        <v>346457</v>
      </c>
      <c r="L40" s="20" t="s">
        <v>24</v>
      </c>
      <c r="M40" s="62" t="s">
        <v>75</v>
      </c>
      <c r="N40" s="18" t="s">
        <v>67</v>
      </c>
    </row>
    <row r="41" spans="1:14" ht="12">
      <c r="A41" s="11"/>
      <c r="B41" s="4">
        <v>357200</v>
      </c>
      <c r="C41" s="3">
        <f t="shared" si="0"/>
        <v>67.651515151515156</v>
      </c>
      <c r="D41" s="40" t="s">
        <v>27</v>
      </c>
      <c r="E41" s="7" t="s">
        <v>8</v>
      </c>
      <c r="F41" s="46"/>
      <c r="G41" s="66">
        <v>1</v>
      </c>
      <c r="H41" s="66" t="s">
        <v>18</v>
      </c>
      <c r="I41" s="38">
        <f>24+12*2+65+J41*4</f>
        <v>185</v>
      </c>
      <c r="J41" s="38">
        <v>18</v>
      </c>
      <c r="K41" s="37">
        <f t="shared" si="1"/>
        <v>357107.50</v>
      </c>
      <c r="L41" s="20" t="s">
        <v>24</v>
      </c>
      <c r="M41" s="62" t="s">
        <v>75</v>
      </c>
      <c r="N41" s="18" t="s">
        <v>67</v>
      </c>
    </row>
    <row r="42" spans="1:14" ht="12.75" thickBot="1">
      <c r="A42" s="11"/>
      <c r="B42" s="16">
        <v>387470</v>
      </c>
      <c r="C42" s="17">
        <f t="shared" si="0"/>
        <v>73.384469696969703</v>
      </c>
      <c r="D42" s="47" t="s">
        <v>27</v>
      </c>
      <c r="E42" s="26" t="s">
        <v>8</v>
      </c>
      <c r="F42" s="48" t="s">
        <v>21</v>
      </c>
      <c r="G42" s="63">
        <v>1</v>
      </c>
      <c r="H42" s="63" t="s">
        <v>18</v>
      </c>
      <c r="I42" s="60">
        <f>24+12*2+J42*4</f>
        <v>200</v>
      </c>
      <c r="J42" s="60">
        <v>38</v>
      </c>
      <c r="K42" s="43">
        <f t="shared" si="1"/>
        <v>387370</v>
      </c>
      <c r="L42" s="27" t="s">
        <v>33</v>
      </c>
      <c r="M42" s="67" t="s">
        <v>75</v>
      </c>
      <c r="N42" s="18" t="s">
        <v>67</v>
      </c>
    </row>
    <row r="43" spans="1:11" ht="12">
      <c r="A43" s="14"/>
      <c r="B43" t="s">
        <v>65</v>
      </c>
      <c r="K43" t="s">
        <v>51</v>
      </c>
    </row>
    <row r="44" ht="12">
      <c r="K44" t="s">
        <v>52</v>
      </c>
    </row>
    <row r="46" spans="2:8" ht="12">
      <c r="B46" s="31" t="s">
        <v>53</v>
      </c>
      <c r="H46" s="32" t="s">
        <v>54</v>
      </c>
    </row>
    <row r="47" spans="2:10" ht="12">
      <c r="B47" s="31" t="s">
        <v>18</v>
      </c>
      <c r="C47" t="s">
        <v>55</v>
      </c>
      <c r="H47" s="31" t="s">
        <v>56</v>
      </c>
      <c r="I47" s="33">
        <f>ROUNDUP((8+7+8+30+36-6)/12,0)</f>
        <v>7</v>
      </c>
      <c r="J47" t="s">
        <v>57</v>
      </c>
    </row>
    <row r="48" spans="2:10" ht="12">
      <c r="B48" s="31" t="s">
        <v>44</v>
      </c>
      <c r="C48" t="s">
        <v>58</v>
      </c>
      <c r="H48" s="31" t="s">
        <v>59</v>
      </c>
      <c r="I48" s="33">
        <f>ROUNDUP((8+7+8+48+48-12)/12,0)</f>
        <v>9</v>
      </c>
      <c r="J48" t="s">
        <v>57</v>
      </c>
    </row>
    <row r="49" spans="2:10" ht="12">
      <c r="B49" s="31" t="s">
        <v>13</v>
      </c>
      <c r="C49" t="s">
        <v>60</v>
      </c>
      <c r="H49" s="31" t="s">
        <v>61</v>
      </c>
      <c r="I49" s="33">
        <f>ROUNDUP((8+7+8+84+48-12)/12,0)</f>
        <v>12</v>
      </c>
      <c r="J49" t="s">
        <v>57</v>
      </c>
    </row>
    <row r="50" spans="2:3" ht="12">
      <c r="B50" s="31" t="s">
        <v>43</v>
      </c>
      <c r="C50" t="s">
        <v>63</v>
      </c>
    </row>
  </sheetData>
  <mergeCells count="12">
    <mergeCell ref="B10:B11"/>
    <mergeCell ref="C10:C11"/>
    <mergeCell ref="G10:G11"/>
    <mergeCell ref="H10:H11"/>
    <mergeCell ref="I10:I11"/>
    <mergeCell ref="D10:D11"/>
    <mergeCell ref="M10:M11"/>
    <mergeCell ref="L10:L11"/>
    <mergeCell ref="J10:J11"/>
    <mergeCell ref="E10:E11"/>
    <mergeCell ref="F10:F11"/>
    <mergeCell ref="K10:K11"/>
  </mergeCells>
  <pageMargins left="0.7" right="0.7" top="0.75" bottom="0.75" header="0.3" footer="0.3"/>
  <pageSetup horizontalDpi="1200" verticalDpi="1200" orientation="landscape" paperSize="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J4VZEKYA3FRV-178450024-87</_dlc_DocId>
    <_dlc_DocIdUrl xmlns="1ff7fdbc-33fd-4ea8-a1cf-7d6a075e8d54">
      <Url>https://icfonline.sharepoint.com/sites/EP/00060.19/_layouts/15/DocIdRedir.aspx?ID=J4VZEKYA3FRV-178450024-87</Url>
      <Description>J4VZEKYA3FRV-178450024-87</Description>
    </_dlc_DocIdUrl>
  </documentManagement>
</p:properties>
</file>

<file path=customXml/itemProps1.xml><?xml version="1.0" encoding="utf-8"?>
<ds:datastoreItem xmlns:ds="http://schemas.openxmlformats.org/officeDocument/2006/customXml" ds:itemID="{26BBB0A5-B793-4A92-8F13-1E366DBFBE7D}"/>
</file>

<file path=customXml/itemProps2.xml><?xml version="1.0" encoding="utf-8"?>
<ds:datastoreItem xmlns:ds="http://schemas.openxmlformats.org/officeDocument/2006/customXml" ds:itemID="{E94B1C72-B111-4E5C-8EB0-F6570745993E}"/>
</file>

<file path=customXml/itemProps3.xml><?xml version="1.0" encoding="utf-8"?>
<ds:datastoreItem xmlns:ds="http://schemas.openxmlformats.org/officeDocument/2006/customXml" ds:itemID="{5E8113A2-D17B-4E61-8C62-7A7599E10D79}"/>
</file>

<file path=customXml/itemProps4.xml><?xml version="1.0" encoding="utf-8"?>
<ds:datastoreItem xmlns:ds="http://schemas.openxmlformats.org/officeDocument/2006/customXml" ds:itemID="{0C817EC4-38DC-4D33-91BE-E6411635C8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dba32984-6202-4467-8f21-5a5f7caef22f</vt:lpwstr>
  </property>
</Properties>
</file>